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315" windowHeight="7485"/>
  </bookViews>
  <sheets>
    <sheet name="الرئيسية" sheetId="1" r:id="rId1"/>
    <sheet name="التحويلات" sheetId="2" r:id="rId2"/>
    <sheet name="التوالف" sheetId="3" r:id="rId3"/>
  </sheets>
  <calcPr calcId="125725"/>
</workbook>
</file>

<file path=xl/calcChain.xml><?xml version="1.0" encoding="utf-8"?>
<calcChain xmlns="http://schemas.openxmlformats.org/spreadsheetml/2006/main">
  <c r="D25" i="1"/>
  <c r="I25"/>
  <c r="G25"/>
  <c r="B25"/>
  <c r="I4"/>
  <c r="D7"/>
  <c r="C7"/>
  <c r="B7"/>
  <c r="A7"/>
  <c r="B2" i="3"/>
  <c r="B3" i="2"/>
  <c r="D6" i="3"/>
  <c r="D13"/>
  <c r="D12"/>
  <c r="D11"/>
  <c r="D10"/>
  <c r="D9"/>
  <c r="D8"/>
  <c r="D7"/>
  <c r="D14" i="2"/>
  <c r="D13"/>
  <c r="D12"/>
  <c r="D11"/>
  <c r="D10"/>
  <c r="D9"/>
  <c r="D8"/>
  <c r="D7"/>
  <c r="I18" i="1"/>
  <c r="I17"/>
  <c r="E7"/>
  <c r="C4"/>
  <c r="A4"/>
  <c r="E4" s="1"/>
  <c r="I19"/>
  <c r="I20"/>
  <c r="I21"/>
  <c r="I22"/>
  <c r="I23"/>
  <c r="I24"/>
  <c r="D18"/>
  <c r="D19"/>
  <c r="D20"/>
  <c r="D21"/>
  <c r="D22"/>
  <c r="D23"/>
  <c r="D24"/>
  <c r="D17"/>
  <c r="G11"/>
  <c r="G13" s="1"/>
  <c r="I5" l="1"/>
  <c r="I3"/>
  <c r="D4"/>
  <c r="F7"/>
  <c r="B4" s="1"/>
  <c r="J3" s="1"/>
  <c r="J7" s="1"/>
  <c r="I7" l="1"/>
</calcChain>
</file>

<file path=xl/sharedStrings.xml><?xml version="1.0" encoding="utf-8"?>
<sst xmlns="http://schemas.openxmlformats.org/spreadsheetml/2006/main" count="79" uniqueCount="44">
  <si>
    <t>مخزون البضاعة</t>
  </si>
  <si>
    <t xml:space="preserve"> البضـاعة المباعة</t>
  </si>
  <si>
    <t xml:space="preserve"> البضـاعة المـوجـودة</t>
  </si>
  <si>
    <t>الكمية</t>
  </si>
  <si>
    <t>القيمة</t>
  </si>
  <si>
    <t>التحـويـلات</t>
  </si>
  <si>
    <t>التـوالـف والمفقودات</t>
  </si>
  <si>
    <t>البضاعة المشتراةء</t>
  </si>
  <si>
    <t>البضاعة المبــاعة</t>
  </si>
  <si>
    <t>التاريخ</t>
  </si>
  <si>
    <t>أسم الصنف</t>
  </si>
  <si>
    <t>خزانات نوع كبير</t>
  </si>
  <si>
    <t>الرقم</t>
  </si>
  <si>
    <t>البيـــان</t>
  </si>
  <si>
    <t>مخزون البضاعة أول المدة</t>
  </si>
  <si>
    <t>السعر الشراء</t>
  </si>
  <si>
    <t>مخزون أول المدة</t>
  </si>
  <si>
    <t>الجماليات</t>
  </si>
  <si>
    <t>السعر البيع</t>
  </si>
  <si>
    <t>البيان</t>
  </si>
  <si>
    <t>أسم العميل</t>
  </si>
  <si>
    <t>محمد</t>
  </si>
  <si>
    <t>صالح</t>
  </si>
  <si>
    <t>سعيد</t>
  </si>
  <si>
    <t>عبد الرحيم</t>
  </si>
  <si>
    <t>ماجد</t>
  </si>
  <si>
    <t>أكرم</t>
  </si>
  <si>
    <t>خالد</t>
  </si>
  <si>
    <t>سامي</t>
  </si>
  <si>
    <t>حسن</t>
  </si>
  <si>
    <t>احمد</t>
  </si>
  <si>
    <t>اشرف</t>
  </si>
  <si>
    <t>سالم</t>
  </si>
  <si>
    <t>سالمين</t>
  </si>
  <si>
    <t>فوزي</t>
  </si>
  <si>
    <t>عمر</t>
  </si>
  <si>
    <t>البضاعة المشتـريـات</t>
  </si>
  <si>
    <t>الاجمالي</t>
  </si>
  <si>
    <r>
      <rPr>
        <b/>
        <u/>
        <sz val="11"/>
        <color rgb="FFFF0000"/>
        <rFont val="Arial"/>
        <family val="2"/>
        <scheme val="minor"/>
      </rPr>
      <t>تكلفة</t>
    </r>
    <r>
      <rPr>
        <b/>
        <sz val="11"/>
        <color theme="1"/>
        <rFont val="Arial"/>
        <family val="2"/>
        <scheme val="minor"/>
      </rPr>
      <t xml:space="preserve"> البضاعة المباعة</t>
    </r>
  </si>
  <si>
    <r>
      <rPr>
        <b/>
        <u/>
        <sz val="11"/>
        <color rgb="FFFF0000"/>
        <rFont val="Arial"/>
        <family val="2"/>
        <scheme val="minor"/>
      </rPr>
      <t>تكلفة</t>
    </r>
    <r>
      <rPr>
        <b/>
        <sz val="10"/>
        <color theme="1"/>
        <rFont val="Arial"/>
        <family val="2"/>
        <scheme val="minor"/>
      </rPr>
      <t xml:space="preserve"> البضاعة الموجودة</t>
    </r>
  </si>
  <si>
    <r>
      <rPr>
        <b/>
        <u/>
        <sz val="11"/>
        <color rgb="FFFF0000"/>
        <rFont val="Arial"/>
        <family val="2"/>
        <scheme val="minor"/>
      </rPr>
      <t>قيمة</t>
    </r>
    <r>
      <rPr>
        <b/>
        <sz val="11"/>
        <color theme="1"/>
        <rFont val="Arial"/>
        <family val="2"/>
        <scheme val="minor"/>
      </rPr>
      <t xml:space="preserve"> الأرباح</t>
    </r>
  </si>
  <si>
    <t>البضاعة المحولة</t>
  </si>
  <si>
    <t>البضاعة التالفة</t>
  </si>
  <si>
    <t>عبدالله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</si>
</sst>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charset val="178"/>
      <scheme val="minor"/>
    </font>
    <font>
      <u/>
      <sz val="9.35"/>
      <color theme="10"/>
      <name val="Arial"/>
      <family val="2"/>
      <charset val="178"/>
    </font>
    <font>
      <b/>
      <sz val="11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  <scheme val="minor"/>
    </font>
    <font>
      <b/>
      <u/>
      <sz val="11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002060"/>
      <name val="Arial"/>
      <family val="2"/>
      <scheme val="minor"/>
    </font>
    <font>
      <b/>
      <sz val="14"/>
      <color theme="4" tint="-0.499984740745262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3" fontId="5" fillId="2" borderId="1" xfId="0" applyNumberFormat="1" applyFont="1" applyFill="1" applyBorder="1" applyAlignment="1">
      <alignment horizontal="center" vertical="center"/>
    </xf>
    <xf numFmtId="3" fontId="0" fillId="2" borderId="0" xfId="0" applyNumberFormat="1" applyFill="1"/>
    <xf numFmtId="3" fontId="0" fillId="2" borderId="0" xfId="0" applyNumberFormat="1" applyFont="1" applyFill="1"/>
    <xf numFmtId="3" fontId="4" fillId="2" borderId="1" xfId="0" applyNumberFormat="1" applyFont="1" applyFill="1" applyBorder="1" applyAlignment="1" applyProtection="1">
      <alignment horizontal="center" vertical="center"/>
    </xf>
    <xf numFmtId="3" fontId="2" fillId="2" borderId="1" xfId="0" applyNumberFormat="1" applyFont="1" applyFill="1" applyBorder="1" applyAlignment="1" applyProtection="1">
      <alignment horizontal="center" vertical="center"/>
    </xf>
    <xf numFmtId="14" fontId="3" fillId="2" borderId="1" xfId="0" applyNumberFormat="1" applyFont="1" applyFill="1" applyBorder="1" applyAlignment="1" applyProtection="1">
      <alignment horizontal="center" vertical="center"/>
      <protection locked="0"/>
    </xf>
    <xf numFmtId="3" fontId="2" fillId="2" borderId="1" xfId="0" applyNumberFormat="1" applyFont="1" applyFill="1" applyBorder="1" applyAlignment="1" applyProtection="1">
      <alignment horizontal="center" vertical="center"/>
      <protection locked="0"/>
    </xf>
    <xf numFmtId="3" fontId="2" fillId="2" borderId="4" xfId="0" applyNumberFormat="1" applyFont="1" applyFill="1" applyBorder="1" applyAlignment="1" applyProtection="1">
      <alignment horizontal="center" vertical="center"/>
    </xf>
    <xf numFmtId="3" fontId="3" fillId="2" borderId="4" xfId="0" applyNumberFormat="1" applyFont="1" applyFill="1" applyBorder="1" applyAlignment="1" applyProtection="1">
      <alignment horizontal="center" vertical="center"/>
      <protection locked="0"/>
    </xf>
    <xf numFmtId="3" fontId="2" fillId="2" borderId="4" xfId="0" applyNumberFormat="1" applyFont="1" applyFill="1" applyBorder="1" applyAlignment="1" applyProtection="1">
      <alignment horizontal="center" vertical="center"/>
      <protection locked="0"/>
    </xf>
    <xf numFmtId="3" fontId="5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 vertical="center"/>
    </xf>
    <xf numFmtId="3" fontId="5" fillId="2" borderId="4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2" fillId="2" borderId="6" xfId="0" applyNumberFormat="1" applyFont="1" applyFill="1" applyBorder="1" applyAlignment="1" applyProtection="1">
      <alignment horizontal="center" vertical="center"/>
      <protection locked="0"/>
    </xf>
    <xf numFmtId="3" fontId="2" fillId="2" borderId="2" xfId="0" applyNumberFormat="1" applyFont="1" applyFill="1" applyBorder="1" applyAlignment="1" applyProtection="1">
      <alignment horizontal="center" vertical="center"/>
      <protection locked="0"/>
    </xf>
    <xf numFmtId="3" fontId="2" fillId="2" borderId="7" xfId="0" applyNumberFormat="1" applyFont="1" applyFill="1" applyBorder="1" applyAlignment="1" applyProtection="1">
      <alignment horizontal="center" vertical="center"/>
      <protection locked="0"/>
    </xf>
    <xf numFmtId="3" fontId="2" fillId="2" borderId="8" xfId="0" applyNumberFormat="1" applyFont="1" applyFill="1" applyBorder="1" applyAlignment="1" applyProtection="1">
      <alignment horizontal="center" vertical="center"/>
      <protection locked="0"/>
    </xf>
    <xf numFmtId="3" fontId="9" fillId="2" borderId="1" xfId="0" applyNumberFormat="1" applyFont="1" applyFill="1" applyBorder="1" applyAlignment="1">
      <alignment horizontal="center" vertical="center"/>
    </xf>
    <xf numFmtId="3" fontId="12" fillId="2" borderId="6" xfId="0" applyNumberFormat="1" applyFont="1" applyFill="1" applyBorder="1" applyAlignment="1">
      <alignment horizontal="center" vertical="center"/>
    </xf>
    <xf numFmtId="3" fontId="12" fillId="2" borderId="3" xfId="0" applyNumberFormat="1" applyFont="1" applyFill="1" applyBorder="1" applyAlignment="1">
      <alignment horizontal="center" vertical="center"/>
    </xf>
    <xf numFmtId="3" fontId="12" fillId="2" borderId="2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 applyProtection="1">
      <alignment horizontal="center" vertical="center"/>
    </xf>
    <xf numFmtId="3" fontId="4" fillId="2" borderId="2" xfId="0" applyNumberFormat="1" applyFont="1" applyFill="1" applyBorder="1" applyAlignment="1" applyProtection="1">
      <alignment horizontal="center" vertical="center"/>
    </xf>
    <xf numFmtId="3" fontId="6" fillId="2" borderId="6" xfId="1" applyNumberFormat="1" applyFont="1" applyFill="1" applyBorder="1" applyAlignment="1" applyProtection="1">
      <alignment horizontal="center" vertical="center"/>
    </xf>
    <xf numFmtId="3" fontId="6" fillId="2" borderId="2" xfId="1" applyNumberFormat="1" applyFont="1" applyFill="1" applyBorder="1" applyAlignment="1" applyProtection="1">
      <alignment horizontal="center" vertical="center"/>
    </xf>
    <xf numFmtId="3" fontId="2" fillId="2" borderId="6" xfId="0" applyNumberFormat="1" applyFont="1" applyFill="1" applyBorder="1" applyAlignment="1" applyProtection="1">
      <alignment horizontal="center" vertical="center"/>
    </xf>
    <xf numFmtId="3" fontId="2" fillId="2" borderId="2" xfId="0" applyNumberFormat="1" applyFont="1" applyFill="1" applyBorder="1" applyAlignment="1" applyProtection="1">
      <alignment horizontal="center" vertical="center"/>
    </xf>
    <xf numFmtId="3" fontId="2" fillId="2" borderId="1" xfId="0" applyNumberFormat="1" applyFont="1" applyFill="1" applyBorder="1" applyAlignment="1" applyProtection="1">
      <alignment horizontal="center" vertical="center"/>
    </xf>
    <xf numFmtId="3" fontId="2" fillId="2" borderId="7" xfId="0" applyNumberFormat="1" applyFont="1" applyFill="1" applyBorder="1" applyAlignment="1" applyProtection="1">
      <alignment horizontal="center" vertical="center"/>
    </xf>
    <xf numFmtId="3" fontId="2" fillId="2" borderId="8" xfId="0" applyNumberFormat="1" applyFont="1" applyFill="1" applyBorder="1" applyAlignment="1" applyProtection="1">
      <alignment horizontal="center" vertical="center"/>
    </xf>
    <xf numFmtId="3" fontId="2" fillId="2" borderId="9" xfId="0" applyNumberFormat="1" applyFont="1" applyFill="1" applyBorder="1" applyAlignment="1" applyProtection="1">
      <alignment horizontal="center" vertical="center"/>
    </xf>
    <xf numFmtId="3" fontId="2" fillId="2" borderId="10" xfId="0" applyNumberFormat="1" applyFont="1" applyFill="1" applyBorder="1" applyAlignment="1" applyProtection="1">
      <alignment horizontal="center" vertical="center"/>
    </xf>
    <xf numFmtId="3" fontId="2" fillId="2" borderId="4" xfId="0" applyNumberFormat="1" applyFont="1" applyFill="1" applyBorder="1" applyAlignment="1" applyProtection="1">
      <alignment horizontal="center" vertical="center"/>
    </xf>
    <xf numFmtId="3" fontId="2" fillId="2" borderId="5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3" fontId="5" fillId="2" borderId="1" xfId="0" applyNumberFormat="1" applyFont="1" applyFill="1" applyBorder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0" fillId="2" borderId="0" xfId="0" applyNumberForma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2" defaultTableStyle="نمط الجدول 2" defaultPivotStyle="PivotStyleLight16">
    <tableStyle name="نمط الجدول 1" pivot="0" count="0"/>
    <tableStyle name="نمط الجدول 2" pivot="0" count="0"/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400051</xdr:colOff>
      <xdr:row>1</xdr:row>
      <xdr:rowOff>314323</xdr:rowOff>
    </xdr:from>
    <xdr:to>
      <xdr:col>13</xdr:col>
      <xdr:colOff>561975</xdr:colOff>
      <xdr:row>3</xdr:row>
      <xdr:rowOff>19048</xdr:rowOff>
    </xdr:to>
    <xdr:sp macro="" textlink="">
      <xdr:nvSpPr>
        <xdr:cNvPr id="2" name="AutoShape 5"/>
        <xdr:cNvSpPr>
          <a:spLocks noChangeArrowheads="1"/>
        </xdr:cNvSpPr>
      </xdr:nvSpPr>
      <xdr:spPr bwMode="auto">
        <a:xfrm rot="10800000">
          <a:off x="11226669825" y="704848"/>
          <a:ext cx="2219324" cy="333375"/>
        </a:xfrm>
        <a:prstGeom prst="wedgeRectCallout">
          <a:avLst>
            <a:gd name="adj1" fmla="val -81151"/>
            <a:gd name="adj2" fmla="val -73045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ar-SA" sz="1400" b="1" i="0" u="none" strike="noStrike" baseline="0">
              <a:solidFill>
                <a:srgbClr val="000000"/>
              </a:solidFill>
              <a:latin typeface="Arial"/>
              <a:cs typeface="+mn-cs"/>
            </a:rPr>
            <a:t>إيجاد معادلة </a:t>
          </a:r>
          <a:r>
            <a:rPr lang="ar-SA" sz="1400" b="1" i="0" u="sng" strike="noStrike" baseline="0">
              <a:solidFill>
                <a:srgbClr val="FF0000"/>
              </a:solidFill>
              <a:latin typeface="Arial"/>
              <a:cs typeface="+mn-cs"/>
            </a:rPr>
            <a:t>لتكلفة</a:t>
          </a:r>
          <a:r>
            <a:rPr lang="ar-SA" sz="1400" b="1" i="0" u="none" strike="noStrike" baseline="0">
              <a:solidFill>
                <a:srgbClr val="000000"/>
              </a:solidFill>
              <a:latin typeface="Arial"/>
              <a:cs typeface="+mn-cs"/>
            </a:rPr>
            <a:t> البضاعة المباعة </a:t>
          </a:r>
        </a:p>
      </xdr:txBody>
    </xdr:sp>
    <xdr:clientData/>
  </xdr:twoCellAnchor>
  <xdr:twoCellAnchor>
    <xdr:from>
      <xdr:col>10</xdr:col>
      <xdr:colOff>371475</xdr:colOff>
      <xdr:row>3</xdr:row>
      <xdr:rowOff>104772</xdr:rowOff>
    </xdr:from>
    <xdr:to>
      <xdr:col>13</xdr:col>
      <xdr:colOff>561975</xdr:colOff>
      <xdr:row>4</xdr:row>
      <xdr:rowOff>152398</xdr:rowOff>
    </xdr:to>
    <xdr:sp macro="" textlink="">
      <xdr:nvSpPr>
        <xdr:cNvPr id="3" name="AutoShape 5"/>
        <xdr:cNvSpPr>
          <a:spLocks noChangeArrowheads="1"/>
        </xdr:cNvSpPr>
      </xdr:nvSpPr>
      <xdr:spPr bwMode="auto">
        <a:xfrm rot="10800000">
          <a:off x="11226669825" y="1123947"/>
          <a:ext cx="2247900" cy="361951"/>
        </a:xfrm>
        <a:prstGeom prst="wedgeRectCallout">
          <a:avLst>
            <a:gd name="adj1" fmla="val -79523"/>
            <a:gd name="adj2" fmla="val -58557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ar-SA" sz="1400" b="1" i="0" u="none" strike="noStrike" baseline="0">
              <a:solidFill>
                <a:srgbClr val="000000"/>
              </a:solidFill>
              <a:latin typeface="Arial"/>
              <a:cs typeface="+mn-cs"/>
            </a:rPr>
            <a:t>إيجاد معادلة </a:t>
          </a:r>
          <a:r>
            <a:rPr lang="ar-SA" sz="1400" b="1" i="0" u="sng" strike="noStrike" baseline="0">
              <a:solidFill>
                <a:srgbClr val="FF0000"/>
              </a:solidFill>
              <a:latin typeface="Arial"/>
              <a:cs typeface="+mn-cs"/>
            </a:rPr>
            <a:t>تكلفة</a:t>
          </a:r>
          <a:r>
            <a:rPr lang="ar-SA" sz="1400" b="1" i="0" u="none" strike="noStrike" baseline="0">
              <a:solidFill>
                <a:srgbClr val="000000"/>
              </a:solidFill>
              <a:latin typeface="Arial"/>
              <a:cs typeface="+mn-cs"/>
            </a:rPr>
            <a:t> البضاعة الموجودة</a:t>
          </a:r>
        </a:p>
      </xdr:txBody>
    </xdr:sp>
    <xdr:clientData/>
  </xdr:twoCellAnchor>
  <xdr:twoCellAnchor>
    <xdr:from>
      <xdr:col>10</xdr:col>
      <xdr:colOff>342901</xdr:colOff>
      <xdr:row>4</xdr:row>
      <xdr:rowOff>209550</xdr:rowOff>
    </xdr:from>
    <xdr:to>
      <xdr:col>13</xdr:col>
      <xdr:colOff>533402</xdr:colOff>
      <xdr:row>5</xdr:row>
      <xdr:rowOff>238125</xdr:rowOff>
    </xdr:to>
    <xdr:sp macro="" textlink="">
      <xdr:nvSpPr>
        <xdr:cNvPr id="4" name="AutoShape 5"/>
        <xdr:cNvSpPr>
          <a:spLocks noChangeArrowheads="1"/>
        </xdr:cNvSpPr>
      </xdr:nvSpPr>
      <xdr:spPr bwMode="auto">
        <a:xfrm rot="10800000">
          <a:off x="11226698398" y="1543050"/>
          <a:ext cx="2247901" cy="342900"/>
        </a:xfrm>
        <a:prstGeom prst="wedgeRectCallout">
          <a:avLst>
            <a:gd name="adj1" fmla="val -75527"/>
            <a:gd name="adj2" fmla="val -52099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+mn-cs"/>
            </a:rPr>
            <a:t>معرفة </a:t>
          </a:r>
          <a:r>
            <a:rPr lang="ar-SA" sz="1600" b="0" i="0" u="sng" strike="noStrike" baseline="0">
              <a:solidFill>
                <a:srgbClr val="FF0000"/>
              </a:solidFill>
              <a:latin typeface="Arial"/>
              <a:cs typeface="+mn-cs"/>
            </a:rPr>
            <a:t>قيمة</a:t>
          </a:r>
          <a:r>
            <a:rPr lang="ar-SA" sz="1600" b="0" i="0" u="none" strike="noStrike" baseline="0">
              <a:solidFill>
                <a:srgbClr val="000000"/>
              </a:solidFill>
              <a:latin typeface="Arial"/>
              <a:cs typeface="+mn-cs"/>
            </a:rPr>
            <a:t> الأرباح المحققة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rightToLeft="1" tabSelected="1" zoomScaleNormal="100" workbookViewId="0">
      <selection activeCell="I25" sqref="I25"/>
    </sheetView>
  </sheetViews>
  <sheetFormatPr defaultRowHeight="14.25"/>
  <cols>
    <col min="1" max="1" width="9.875" style="2" customWidth="1"/>
    <col min="2" max="2" width="9" style="2"/>
    <col min="3" max="7" width="10.625" style="2" customWidth="1"/>
    <col min="8" max="8" width="17.375" style="2" customWidth="1"/>
    <col min="9" max="9" width="14.625" style="2" customWidth="1"/>
    <col min="10" max="16384" width="9" style="2"/>
  </cols>
  <sheetData>
    <row r="1" spans="1:11" ht="30.75" customHeight="1" thickTop="1" thickBot="1">
      <c r="A1" s="14" t="s">
        <v>10</v>
      </c>
      <c r="B1" s="26" t="s">
        <v>11</v>
      </c>
      <c r="C1" s="26"/>
      <c r="D1" s="26"/>
      <c r="E1" s="26"/>
      <c r="F1" s="26"/>
    </row>
    <row r="2" spans="1:11" ht="24.95" customHeight="1" thickTop="1" thickBot="1">
      <c r="A2" s="30" t="s">
        <v>0</v>
      </c>
      <c r="B2" s="31"/>
      <c r="C2" s="30" t="s">
        <v>1</v>
      </c>
      <c r="D2" s="31"/>
      <c r="E2" s="30" t="s">
        <v>2</v>
      </c>
      <c r="F2" s="31"/>
      <c r="G2" s="3"/>
      <c r="H2" s="1" t="s">
        <v>19</v>
      </c>
      <c r="I2" s="1" t="s">
        <v>3</v>
      </c>
      <c r="J2" s="1" t="s">
        <v>4</v>
      </c>
    </row>
    <row r="3" spans="1:11" ht="24.95" customHeight="1" thickTop="1" thickBot="1">
      <c r="A3" s="4" t="s">
        <v>3</v>
      </c>
      <c r="B3" s="4" t="s">
        <v>4</v>
      </c>
      <c r="C3" s="4" t="s">
        <v>3</v>
      </c>
      <c r="D3" s="4" t="s">
        <v>4</v>
      </c>
      <c r="E3" s="4" t="s">
        <v>3</v>
      </c>
      <c r="F3" s="4" t="s">
        <v>4</v>
      </c>
      <c r="G3" s="3"/>
      <c r="H3" s="1" t="s">
        <v>0</v>
      </c>
      <c r="I3" s="1">
        <f>A4</f>
        <v>83</v>
      </c>
      <c r="J3" s="1">
        <f>B4</f>
        <v>66200</v>
      </c>
    </row>
    <row r="4" spans="1:11" ht="24.95" customHeight="1" thickTop="1" thickBot="1">
      <c r="A4" s="5">
        <f>E13+E7</f>
        <v>83</v>
      </c>
      <c r="B4" s="5">
        <f>G13+F7</f>
        <v>66200</v>
      </c>
      <c r="C4" s="5">
        <f>SUM(G17:G24)</f>
        <v>21</v>
      </c>
      <c r="D4" s="5">
        <f>SUM(I17:I24)</f>
        <v>38000</v>
      </c>
      <c r="E4" s="5">
        <f>A4-C4-A7-C7</f>
        <v>54</v>
      </c>
      <c r="F4" s="5"/>
      <c r="G4" s="3"/>
      <c r="H4" s="1" t="s">
        <v>38</v>
      </c>
      <c r="I4" s="1">
        <f>C4</f>
        <v>21</v>
      </c>
      <c r="J4" s="1"/>
    </row>
    <row r="5" spans="1:11" ht="24.95" customHeight="1" thickTop="1" thickBot="1">
      <c r="A5" s="43" t="s">
        <v>5</v>
      </c>
      <c r="B5" s="43"/>
      <c r="C5" s="32" t="s">
        <v>6</v>
      </c>
      <c r="D5" s="33"/>
      <c r="E5" s="34" t="s">
        <v>36</v>
      </c>
      <c r="F5" s="35"/>
      <c r="G5" s="3"/>
      <c r="H5" s="12" t="s">
        <v>39</v>
      </c>
      <c r="I5" s="1">
        <f>E4</f>
        <v>54</v>
      </c>
      <c r="J5" s="1"/>
    </row>
    <row r="6" spans="1:11" ht="24.95" customHeight="1" thickTop="1" thickBot="1">
      <c r="A6" s="5" t="s">
        <v>3</v>
      </c>
      <c r="B6" s="5" t="s">
        <v>4</v>
      </c>
      <c r="C6" s="5" t="s">
        <v>3</v>
      </c>
      <c r="D6" s="5" t="s">
        <v>4</v>
      </c>
      <c r="E6" s="5" t="s">
        <v>3</v>
      </c>
      <c r="F6" s="5" t="s">
        <v>4</v>
      </c>
      <c r="G6" s="3"/>
      <c r="H6" s="1" t="s">
        <v>40</v>
      </c>
      <c r="I6" s="1"/>
      <c r="J6" s="1"/>
    </row>
    <row r="7" spans="1:11" ht="24.95" customHeight="1" thickTop="1" thickBot="1">
      <c r="A7" s="5">
        <f>SUM(التحويلات!B7:B14)</f>
        <v>3</v>
      </c>
      <c r="B7" s="5">
        <f>SUM(التحويلات!D7:D14)</f>
        <v>2250</v>
      </c>
      <c r="C7" s="5">
        <f>SUM(التوالف!B6:B13)</f>
        <v>5</v>
      </c>
      <c r="D7" s="5">
        <f>SUM(التوالف!D6:D13)</f>
        <v>4050</v>
      </c>
      <c r="E7" s="5">
        <f>SUM(B17:B24)</f>
        <v>33</v>
      </c>
      <c r="F7" s="5">
        <f>SUM(D17:D24)</f>
        <v>28700</v>
      </c>
      <c r="G7" s="3"/>
      <c r="H7" s="1" t="s">
        <v>37</v>
      </c>
      <c r="I7" s="1">
        <f>SUM(I3:I6)</f>
        <v>158</v>
      </c>
      <c r="J7" s="1">
        <f>SUM(J3:J6)</f>
        <v>66200</v>
      </c>
    </row>
    <row r="8" spans="1:11" ht="15.75" thickTop="1" thickBot="1">
      <c r="A8" s="3"/>
      <c r="B8" s="3"/>
      <c r="C8" s="3"/>
      <c r="D8" s="3"/>
      <c r="E8" s="3"/>
      <c r="F8" s="3"/>
      <c r="G8" s="3"/>
    </row>
    <row r="9" spans="1:11" ht="28.5" customHeight="1" thickTop="1" thickBot="1">
      <c r="A9" s="41" t="s">
        <v>12</v>
      </c>
      <c r="B9" s="41" t="s">
        <v>9</v>
      </c>
      <c r="C9" s="37" t="s">
        <v>13</v>
      </c>
      <c r="D9" s="38"/>
      <c r="E9" s="36" t="s">
        <v>14</v>
      </c>
      <c r="F9" s="36"/>
      <c r="G9" s="36"/>
      <c r="I9" s="19"/>
      <c r="J9" s="19"/>
      <c r="K9" s="19"/>
    </row>
    <row r="10" spans="1:11" ht="24" customHeight="1" thickTop="1" thickBot="1">
      <c r="A10" s="42"/>
      <c r="B10" s="42"/>
      <c r="C10" s="39"/>
      <c r="D10" s="40"/>
      <c r="E10" s="5" t="s">
        <v>3</v>
      </c>
      <c r="F10" s="5" t="s">
        <v>15</v>
      </c>
      <c r="G10" s="5" t="s">
        <v>4</v>
      </c>
      <c r="I10" s="19"/>
      <c r="J10" s="19"/>
      <c r="K10" s="19"/>
    </row>
    <row r="11" spans="1:11" ht="28.5" customHeight="1" thickTop="1" thickBot="1">
      <c r="A11" s="5">
        <v>1</v>
      </c>
      <c r="B11" s="6">
        <v>42000</v>
      </c>
      <c r="C11" s="22" t="s">
        <v>16</v>
      </c>
      <c r="D11" s="23"/>
      <c r="E11" s="7">
        <v>50</v>
      </c>
      <c r="F11" s="7">
        <v>750</v>
      </c>
      <c r="G11" s="5">
        <f>E11*F11</f>
        <v>37500</v>
      </c>
      <c r="I11" s="19"/>
      <c r="J11" s="19"/>
      <c r="K11" s="19"/>
    </row>
    <row r="12" spans="1:11" ht="24.75" customHeight="1" thickTop="1" thickBot="1">
      <c r="A12" s="8">
        <v>2</v>
      </c>
      <c r="B12" s="9"/>
      <c r="C12" s="24"/>
      <c r="D12" s="25"/>
      <c r="E12" s="10"/>
      <c r="F12" s="10"/>
      <c r="G12" s="8"/>
      <c r="I12" s="19"/>
      <c r="J12" s="19"/>
      <c r="K12" s="19"/>
    </row>
    <row r="13" spans="1:11" ht="25.5" customHeight="1" thickTop="1" thickBot="1">
      <c r="A13" s="5" t="s">
        <v>17</v>
      </c>
      <c r="B13" s="5"/>
      <c r="C13" s="5"/>
      <c r="D13" s="5"/>
      <c r="E13" s="5">
        <v>50</v>
      </c>
      <c r="F13" s="5">
        <v>750</v>
      </c>
      <c r="G13" s="5">
        <f>SUM(G11:G12)</f>
        <v>37500</v>
      </c>
    </row>
    <row r="14" spans="1:11" ht="16.5" customHeight="1" thickTop="1" thickBot="1">
      <c r="I14" s="13"/>
    </row>
    <row r="15" spans="1:11" ht="24.95" customHeight="1" thickTop="1" thickBot="1">
      <c r="A15" s="20" t="s">
        <v>20</v>
      </c>
      <c r="B15" s="27" t="s">
        <v>7</v>
      </c>
      <c r="C15" s="28"/>
      <c r="D15" s="29"/>
      <c r="F15" s="20" t="s">
        <v>20</v>
      </c>
      <c r="G15" s="26" t="s">
        <v>8</v>
      </c>
      <c r="H15" s="26"/>
      <c r="I15" s="26"/>
    </row>
    <row r="16" spans="1:11" ht="24.95" customHeight="1" thickTop="1" thickBot="1">
      <c r="A16" s="21"/>
      <c r="B16" s="1" t="s">
        <v>3</v>
      </c>
      <c r="C16" s="17" t="s">
        <v>15</v>
      </c>
      <c r="D16" s="1" t="s">
        <v>4</v>
      </c>
      <c r="F16" s="21"/>
      <c r="G16" s="1" t="s">
        <v>3</v>
      </c>
      <c r="H16" s="16" t="s">
        <v>18</v>
      </c>
      <c r="I16" s="1" t="s">
        <v>4</v>
      </c>
    </row>
    <row r="17" spans="1:9" ht="24.95" customHeight="1" thickTop="1" thickBot="1">
      <c r="A17" s="1" t="s">
        <v>21</v>
      </c>
      <c r="B17" s="1">
        <v>5</v>
      </c>
      <c r="C17" s="1">
        <v>750</v>
      </c>
      <c r="D17" s="1">
        <f>B17*C17</f>
        <v>3750</v>
      </c>
      <c r="F17" s="1" t="s">
        <v>29</v>
      </c>
      <c r="G17" s="1">
        <v>3</v>
      </c>
      <c r="H17" s="1">
        <v>1500</v>
      </c>
      <c r="I17" s="1">
        <f t="shared" ref="I17:I24" si="0">G17*H17</f>
        <v>4500</v>
      </c>
    </row>
    <row r="18" spans="1:9" ht="24.95" customHeight="1" thickTop="1" thickBot="1">
      <c r="A18" s="1" t="s">
        <v>22</v>
      </c>
      <c r="B18" s="1">
        <v>8</v>
      </c>
      <c r="C18" s="1">
        <v>850</v>
      </c>
      <c r="D18" s="1">
        <f t="shared" ref="D18:D24" si="1">B18*C18</f>
        <v>6800</v>
      </c>
      <c r="F18" s="1" t="s">
        <v>30</v>
      </c>
      <c r="G18" s="1">
        <v>5</v>
      </c>
      <c r="H18" s="1">
        <v>1500</v>
      </c>
      <c r="I18" s="1">
        <f t="shared" si="0"/>
        <v>7500</v>
      </c>
    </row>
    <row r="19" spans="1:9" ht="24.95" customHeight="1" thickTop="1" thickBot="1">
      <c r="A19" s="1" t="s">
        <v>23</v>
      </c>
      <c r="B19" s="1">
        <v>4</v>
      </c>
      <c r="C19" s="1">
        <v>1000</v>
      </c>
      <c r="D19" s="1">
        <f t="shared" si="1"/>
        <v>4000</v>
      </c>
      <c r="F19" s="1" t="s">
        <v>31</v>
      </c>
      <c r="G19" s="1">
        <v>4</v>
      </c>
      <c r="H19" s="1">
        <v>1500</v>
      </c>
      <c r="I19" s="1">
        <f t="shared" si="0"/>
        <v>6000</v>
      </c>
    </row>
    <row r="20" spans="1:9" ht="24.95" customHeight="1" thickTop="1" thickBot="1">
      <c r="A20" s="1" t="s">
        <v>24</v>
      </c>
      <c r="B20" s="1">
        <v>5</v>
      </c>
      <c r="C20" s="1">
        <v>750</v>
      </c>
      <c r="D20" s="1">
        <f t="shared" si="1"/>
        <v>3750</v>
      </c>
      <c r="F20" s="1" t="s">
        <v>32</v>
      </c>
      <c r="G20" s="1">
        <v>2</v>
      </c>
      <c r="H20" s="1">
        <v>2000</v>
      </c>
      <c r="I20" s="1">
        <f t="shared" si="0"/>
        <v>4000</v>
      </c>
    </row>
    <row r="21" spans="1:9" ht="24.95" customHeight="1" thickTop="1" thickBot="1">
      <c r="A21" s="1" t="s">
        <v>25</v>
      </c>
      <c r="B21" s="1">
        <v>7</v>
      </c>
      <c r="C21" s="1">
        <v>1000</v>
      </c>
      <c r="D21" s="1">
        <f t="shared" si="1"/>
        <v>7000</v>
      </c>
      <c r="F21" s="1" t="s">
        <v>33</v>
      </c>
      <c r="G21" s="1">
        <v>3</v>
      </c>
      <c r="H21" s="1">
        <v>2000</v>
      </c>
      <c r="I21" s="1">
        <f t="shared" si="0"/>
        <v>6000</v>
      </c>
    </row>
    <row r="22" spans="1:9" ht="24.95" customHeight="1" thickTop="1" thickBot="1">
      <c r="A22" s="1" t="s">
        <v>26</v>
      </c>
      <c r="B22" s="1">
        <v>4</v>
      </c>
      <c r="C22" s="1">
        <v>850</v>
      </c>
      <c r="D22" s="1">
        <f t="shared" si="1"/>
        <v>3400</v>
      </c>
      <c r="F22" s="1" t="s">
        <v>34</v>
      </c>
      <c r="G22" s="1">
        <v>4</v>
      </c>
      <c r="H22" s="1">
        <v>2500</v>
      </c>
      <c r="I22" s="1">
        <f t="shared" si="0"/>
        <v>10000</v>
      </c>
    </row>
    <row r="23" spans="1:9" ht="24.95" customHeight="1" thickTop="1" thickBot="1">
      <c r="A23" s="1" t="s">
        <v>27</v>
      </c>
      <c r="B23" s="11"/>
      <c r="C23" s="1"/>
      <c r="D23" s="1">
        <f t="shared" si="1"/>
        <v>0</v>
      </c>
      <c r="F23" s="1" t="s">
        <v>35</v>
      </c>
      <c r="G23" s="1"/>
      <c r="H23" s="1"/>
      <c r="I23" s="1">
        <f t="shared" si="0"/>
        <v>0</v>
      </c>
    </row>
    <row r="24" spans="1:9" ht="24.95" customHeight="1" thickTop="1" thickBot="1">
      <c r="A24" s="1" t="s">
        <v>28</v>
      </c>
      <c r="B24" s="11"/>
      <c r="C24" s="1"/>
      <c r="D24" s="1">
        <f t="shared" si="1"/>
        <v>0</v>
      </c>
      <c r="F24" s="11"/>
      <c r="G24" s="11"/>
      <c r="H24" s="1"/>
      <c r="I24" s="1">
        <f t="shared" si="0"/>
        <v>0</v>
      </c>
    </row>
    <row r="25" spans="1:9" ht="27.75" customHeight="1" thickTop="1" thickBot="1">
      <c r="A25" s="11" t="s">
        <v>37</v>
      </c>
      <c r="B25" s="18">
        <f>SUM(B17:B24)</f>
        <v>33</v>
      </c>
      <c r="C25" s="50"/>
      <c r="D25" s="11">
        <f>SUM(D17:D24)</f>
        <v>28700</v>
      </c>
      <c r="E25" s="51"/>
      <c r="F25" s="11" t="s">
        <v>37</v>
      </c>
      <c r="G25" s="18">
        <f>SUM(G17:G24)</f>
        <v>21</v>
      </c>
      <c r="H25" s="50"/>
      <c r="I25" s="11">
        <f>SUM(I17:I24)</f>
        <v>38000</v>
      </c>
    </row>
    <row r="26" spans="1:9" ht="15" thickTop="1">
      <c r="D26" s="52"/>
    </row>
  </sheetData>
  <mergeCells count="21">
    <mergeCell ref="B1:F1"/>
    <mergeCell ref="G15:I15"/>
    <mergeCell ref="I10:K10"/>
    <mergeCell ref="I11:K11"/>
    <mergeCell ref="I12:K12"/>
    <mergeCell ref="B15:D15"/>
    <mergeCell ref="E2:F2"/>
    <mergeCell ref="C5:D5"/>
    <mergeCell ref="E5:F5"/>
    <mergeCell ref="C2:D2"/>
    <mergeCell ref="A2:B2"/>
    <mergeCell ref="E9:G9"/>
    <mergeCell ref="C9:D10"/>
    <mergeCell ref="B9:B10"/>
    <mergeCell ref="A9:A10"/>
    <mergeCell ref="A5:B5"/>
    <mergeCell ref="I9:K9"/>
    <mergeCell ref="A15:A16"/>
    <mergeCell ref="F15:F16"/>
    <mergeCell ref="C11:D11"/>
    <mergeCell ref="C12:D1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D15"/>
  <sheetViews>
    <sheetView rightToLeft="1" workbookViewId="0">
      <selection activeCell="C6" sqref="C6"/>
    </sheetView>
  </sheetViews>
  <sheetFormatPr defaultRowHeight="14.25"/>
  <sheetData>
    <row r="2" spans="1:4" ht="15" thickBot="1"/>
    <row r="3" spans="1:4" ht="24.75" customHeight="1" thickTop="1" thickBot="1">
      <c r="A3" s="15" t="s">
        <v>10</v>
      </c>
      <c r="B3" s="47" t="str">
        <f>الرئيسية!B1</f>
        <v>خزانات نوع كبير</v>
      </c>
      <c r="C3" s="48"/>
      <c r="D3" s="49"/>
    </row>
    <row r="4" spans="1:4" ht="15.75" thickTop="1" thickBot="1"/>
    <row r="5" spans="1:4" ht="24.95" customHeight="1" thickTop="1" thickBot="1">
      <c r="A5" s="20" t="s">
        <v>20</v>
      </c>
      <c r="B5" s="44" t="s">
        <v>41</v>
      </c>
      <c r="C5" s="45"/>
      <c r="D5" s="46"/>
    </row>
    <row r="6" spans="1:4" ht="24.95" customHeight="1" thickTop="1" thickBot="1">
      <c r="A6" s="21"/>
      <c r="B6" s="11" t="s">
        <v>3</v>
      </c>
      <c r="C6" s="17" t="s">
        <v>15</v>
      </c>
      <c r="D6" s="11" t="s">
        <v>4</v>
      </c>
    </row>
    <row r="7" spans="1:4" ht="24.95" customHeight="1" thickTop="1" thickBot="1">
      <c r="A7" s="11" t="s">
        <v>43</v>
      </c>
      <c r="B7" s="11">
        <v>3</v>
      </c>
      <c r="C7" s="11">
        <v>750</v>
      </c>
      <c r="D7" s="11">
        <f>B7*C7</f>
        <v>2250</v>
      </c>
    </row>
    <row r="8" spans="1:4" ht="24.95" customHeight="1" thickTop="1" thickBot="1">
      <c r="A8" s="11"/>
      <c r="B8" s="11"/>
      <c r="C8" s="11"/>
      <c r="D8" s="11">
        <f t="shared" ref="D8:D14" si="0">B8*C8</f>
        <v>0</v>
      </c>
    </row>
    <row r="9" spans="1:4" ht="24.95" customHeight="1" thickTop="1" thickBot="1">
      <c r="A9" s="11"/>
      <c r="B9" s="11"/>
      <c r="C9" s="11"/>
      <c r="D9" s="11">
        <f t="shared" si="0"/>
        <v>0</v>
      </c>
    </row>
    <row r="10" spans="1:4" ht="24.95" customHeight="1" thickTop="1" thickBot="1">
      <c r="A10" s="11"/>
      <c r="B10" s="11"/>
      <c r="C10" s="11"/>
      <c r="D10" s="11">
        <f t="shared" si="0"/>
        <v>0</v>
      </c>
    </row>
    <row r="11" spans="1:4" ht="24.95" customHeight="1" thickTop="1" thickBot="1">
      <c r="A11" s="11"/>
      <c r="B11" s="11"/>
      <c r="C11" s="11"/>
      <c r="D11" s="11">
        <f t="shared" si="0"/>
        <v>0</v>
      </c>
    </row>
    <row r="12" spans="1:4" ht="24.95" customHeight="1" thickTop="1" thickBot="1">
      <c r="A12" s="11"/>
      <c r="B12" s="11"/>
      <c r="C12" s="11"/>
      <c r="D12" s="11">
        <f t="shared" si="0"/>
        <v>0</v>
      </c>
    </row>
    <row r="13" spans="1:4" ht="24.95" customHeight="1" thickTop="1" thickBot="1">
      <c r="A13" s="11"/>
      <c r="B13" s="11"/>
      <c r="C13" s="11"/>
      <c r="D13" s="11">
        <f t="shared" si="0"/>
        <v>0</v>
      </c>
    </row>
    <row r="14" spans="1:4" ht="16.5" thickTop="1" thickBot="1">
      <c r="A14" s="11"/>
      <c r="B14" s="11"/>
      <c r="C14" s="11"/>
      <c r="D14" s="11">
        <f t="shared" si="0"/>
        <v>0</v>
      </c>
    </row>
    <row r="15" spans="1:4" ht="15" thickTop="1"/>
  </sheetData>
  <mergeCells count="3">
    <mergeCell ref="A5:A6"/>
    <mergeCell ref="B5:D5"/>
    <mergeCell ref="B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4"/>
  <sheetViews>
    <sheetView rightToLeft="1" workbookViewId="0">
      <selection activeCell="F9" sqref="F9"/>
    </sheetView>
  </sheetViews>
  <sheetFormatPr defaultRowHeight="14.25"/>
  <sheetData>
    <row r="1" spans="1:4" ht="15" thickBot="1"/>
    <row r="2" spans="1:4" ht="29.25" customHeight="1" thickTop="1" thickBot="1">
      <c r="A2" s="15" t="s">
        <v>10</v>
      </c>
      <c r="B2" s="47" t="str">
        <f>الرئيسية!B1</f>
        <v>خزانات نوع كبير</v>
      </c>
      <c r="C2" s="48"/>
      <c r="D2" s="49"/>
    </row>
    <row r="3" spans="1:4" ht="12" customHeight="1" thickTop="1" thickBot="1"/>
    <row r="4" spans="1:4" ht="24.95" customHeight="1" thickTop="1" thickBot="1">
      <c r="A4" s="20" t="s">
        <v>20</v>
      </c>
      <c r="B4" s="44" t="s">
        <v>42</v>
      </c>
      <c r="C4" s="45"/>
      <c r="D4" s="46"/>
    </row>
    <row r="5" spans="1:4" ht="24.95" customHeight="1" thickTop="1" thickBot="1">
      <c r="A5" s="21"/>
      <c r="B5" s="11" t="s">
        <v>3</v>
      </c>
      <c r="C5" s="17" t="s">
        <v>15</v>
      </c>
      <c r="D5" s="11" t="s">
        <v>4</v>
      </c>
    </row>
    <row r="6" spans="1:4" ht="24.95" customHeight="1" thickTop="1" thickBot="1">
      <c r="A6" s="11" t="s">
        <v>21</v>
      </c>
      <c r="B6" s="11">
        <v>2</v>
      </c>
      <c r="C6" s="11">
        <v>750</v>
      </c>
      <c r="D6" s="11">
        <f>B6*C6</f>
        <v>1500</v>
      </c>
    </row>
    <row r="7" spans="1:4" ht="24.95" customHeight="1" thickTop="1" thickBot="1">
      <c r="A7" s="11" t="s">
        <v>22</v>
      </c>
      <c r="B7" s="11">
        <v>3</v>
      </c>
      <c r="C7" s="11">
        <v>850</v>
      </c>
      <c r="D7" s="11">
        <f t="shared" ref="D7:D13" si="0">B7*C7</f>
        <v>2550</v>
      </c>
    </row>
    <row r="8" spans="1:4" ht="24.95" customHeight="1" thickTop="1" thickBot="1">
      <c r="A8" s="11"/>
      <c r="B8" s="11"/>
      <c r="C8" s="11"/>
      <c r="D8" s="11">
        <f t="shared" si="0"/>
        <v>0</v>
      </c>
    </row>
    <row r="9" spans="1:4" ht="24.95" customHeight="1" thickTop="1" thickBot="1">
      <c r="A9" s="11"/>
      <c r="B9" s="11"/>
      <c r="C9" s="11"/>
      <c r="D9" s="11">
        <f t="shared" si="0"/>
        <v>0</v>
      </c>
    </row>
    <row r="10" spans="1:4" ht="24.95" customHeight="1" thickTop="1" thickBot="1">
      <c r="A10" s="11"/>
      <c r="B10" s="11"/>
      <c r="C10" s="11"/>
      <c r="D10" s="11">
        <f t="shared" si="0"/>
        <v>0</v>
      </c>
    </row>
    <row r="11" spans="1:4" ht="24.95" customHeight="1" thickTop="1" thickBot="1">
      <c r="A11" s="11"/>
      <c r="B11" s="11"/>
      <c r="C11" s="11"/>
      <c r="D11" s="11">
        <f t="shared" si="0"/>
        <v>0</v>
      </c>
    </row>
    <row r="12" spans="1:4" ht="24.95" customHeight="1" thickTop="1" thickBot="1">
      <c r="A12" s="11"/>
      <c r="B12" s="11"/>
      <c r="C12" s="11"/>
      <c r="D12" s="11">
        <f t="shared" si="0"/>
        <v>0</v>
      </c>
    </row>
    <row r="13" spans="1:4" ht="24.95" customHeight="1" thickTop="1" thickBot="1">
      <c r="A13" s="11"/>
      <c r="B13" s="11"/>
      <c r="C13" s="11"/>
      <c r="D13" s="11">
        <f t="shared" si="0"/>
        <v>0</v>
      </c>
    </row>
    <row r="14" spans="1:4" ht="15" thickTop="1"/>
  </sheetData>
  <mergeCells count="3">
    <mergeCell ref="A4:A5"/>
    <mergeCell ref="B4:D4"/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الرئيسية</vt:lpstr>
      <vt:lpstr>التحويلات</vt:lpstr>
      <vt:lpstr>التوالف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اكرم</dc:creator>
  <cp:lastModifiedBy>اكرم</cp:lastModifiedBy>
  <dcterms:created xsi:type="dcterms:W3CDTF">2014-12-29T10:34:30Z</dcterms:created>
  <dcterms:modified xsi:type="dcterms:W3CDTF">2014-12-31T10:26:41Z</dcterms:modified>
</cp:coreProperties>
</file>